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Ц+ЦиП, КТП, ООК\МСП\КЭФ-МСП\ТЗ\"/>
    </mc:Choice>
  </mc:AlternateContent>
  <bookViews>
    <workbookView xWindow="0" yWindow="0" windowWidth="25200" windowHeight="12975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'кол-во'!$A$4:$O$11</definedName>
  </definedNames>
  <calcPr calcId="152511" calcOnSave="0"/>
</workbook>
</file>

<file path=xl/calcChain.xml><?xml version="1.0" encoding="utf-8"?>
<calcChain xmlns="http://schemas.openxmlformats.org/spreadsheetml/2006/main">
  <c r="O5" i="1" l="1"/>
  <c r="J11" i="1" l="1"/>
  <c r="K11" i="1"/>
  <c r="L11" i="1"/>
  <c r="I11" i="1"/>
  <c r="O7" i="1"/>
  <c r="O8" i="1"/>
  <c r="O9" i="1"/>
  <c r="N6" i="1"/>
  <c r="O6" i="1" s="1"/>
  <c r="N5" i="1"/>
  <c r="O10" i="1"/>
  <c r="O11" i="1" l="1"/>
  <c r="N11" i="1"/>
  <c r="M11" i="1"/>
</calcChain>
</file>

<file path=xl/sharedStrings.xml><?xml version="1.0" encoding="utf-8"?>
<sst xmlns="http://schemas.openxmlformats.org/spreadsheetml/2006/main" count="98" uniqueCount="50">
  <si>
    <t>ПАО "МРСК Центра и Приволжья"</t>
  </si>
  <si>
    <t>Владимирэнерго</t>
  </si>
  <si>
    <t>Ивэнерго</t>
  </si>
  <si>
    <t>Мариэнерго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</si>
  <si>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</si>
  <si>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</si>
  <si>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</si>
  <si>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</si>
  <si>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</si>
  <si>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</si>
  <si>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</si>
  <si>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</si>
  <si>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КВД</t>
  </si>
  <si>
    <t>Номер лота</t>
  </si>
  <si>
    <t>Номер ТЗ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</si>
  <si>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</si>
  <si>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</si>
  <si>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</si>
  <si>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</si>
  <si>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</si>
  <si>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</si>
  <si>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</si>
  <si>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</si>
  <si>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</si>
  <si>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</si>
  <si>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</si>
  <si>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</si>
  <si>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</si>
  <si>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</si>
  <si>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</si>
  <si>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</si>
  <si>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</si>
  <si>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</si>
  <si>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</si>
  <si>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</si>
  <si>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</si>
  <si>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</si>
  <si>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</si>
  <si>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</si>
  <si>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</si>
  <si>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</si>
  <si>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302С</t>
  </si>
  <si>
    <t>КТП</t>
  </si>
  <si>
    <t>(Т)ТП КТП-В/ВК-160-10/0,4 с ТС ТМГэ Y/Zн-11  шкаф АСУЭ и ТМ</t>
  </si>
  <si>
    <t>(Т)ТП КТП-В/ВК-250-10/0,4 с ТС ТМГэ Y/Zн-11  шкаф АСУЭ и ТМ</t>
  </si>
  <si>
    <t>ТП КТПТАС-В/ВК-250-6/0,4 С ТМГЭ,АСУЭ,ТМ</t>
  </si>
  <si>
    <t>(Т)ТП КТП-В/ВК-400-10/0,4 с ТС ТМГэ ∆/Yн-11  шкаф АСУЭ и ТМ</t>
  </si>
  <si>
    <t>ТП КТПТАС-В/ВК-160-6/0,4 С ТМГЭ,АСУЭ,ТМ</t>
  </si>
  <si>
    <t>(Т)ТП КТП-В/ВК-100-10/0,4 с ТС ТМГэ Y/Zн-11  шкаф АСУЭ и ТМ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</si>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</sst>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6" fillId="2" borderId="0" xfId="1" applyFont="1" applyFill="1" applyBorder="1"/>
    <xf numFmtId="0" fontId="6" fillId="2" borderId="0" xfId="1" applyFont="1" applyFill="1"/>
    <xf numFmtId="0" fontId="1" fillId="2" borderId="0" xfId="1" applyFill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2" borderId="0" xfId="1" applyFont="1" applyFill="1"/>
    <xf numFmtId="0" fontId="9" fillId="2" borderId="0" xfId="1" applyFont="1" applyFill="1" applyBorder="1"/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17" sqref="I17"/>
    </sheetView>
  </sheetViews>
  <sheetFormatPr defaultRowHeight="15" x14ac:dyDescent="0.25"/>
  <cols>
    <col min="1" max="1" width="6.42578125" style="21" customWidth="1"/>
    <col min="2" max="2" width="9.28515625" style="21" bestFit="1" customWidth="1"/>
    <col min="3" max="3" width="13.28515625" style="21" customWidth="1"/>
    <col min="4" max="4" width="24.42578125" style="21" customWidth="1"/>
    <col min="5" max="5" width="6.7109375" style="21" customWidth="1"/>
    <col min="6" max="7" width="0" style="21" hidden="1" customWidth="1"/>
    <col min="8" max="8" width="9.140625" style="21"/>
    <col min="9" max="9" width="12.85546875" style="21" customWidth="1"/>
    <col min="10" max="14" width="10.7109375" style="21" customWidth="1"/>
    <col min="15" max="15" width="11.85546875" style="21" customWidth="1"/>
    <col min="16" max="16384" width="9.140625" style="21"/>
  </cols>
  <sheetData>
    <row r="1" spans="1:15" s="26" customFormat="1" ht="12" x14ac:dyDescent="0.2">
      <c r="B1" s="26" t="s">
        <v>41</v>
      </c>
      <c r="D1" s="26" t="s">
        <v>42</v>
      </c>
      <c r="I1" s="27"/>
      <c r="J1" s="27"/>
      <c r="K1" s="27"/>
    </row>
    <row r="2" spans="1:15" s="1" customFormat="1" ht="11.25" x14ac:dyDescent="0.2">
      <c r="D2" s="1" t="s">
        <v>0</v>
      </c>
      <c r="I2" s="2"/>
      <c r="J2" s="2"/>
      <c r="K2" s="2"/>
    </row>
    <row r="3" spans="1:15" s="3" customFormat="1" ht="18" customHeight="1" x14ac:dyDescent="0.25">
      <c r="I3" s="30" t="s">
        <v>1</v>
      </c>
      <c r="J3" s="30" t="s">
        <v>2</v>
      </c>
      <c r="K3" s="30" t="s">
        <v>3</v>
      </c>
      <c r="L3" s="30" t="s">
        <v>4</v>
      </c>
      <c r="M3" s="30" t="s">
        <v>5</v>
      </c>
      <c r="N3" s="30" t="s">
        <v>6</v>
      </c>
      <c r="O3" s="30" t="s">
        <v>7</v>
      </c>
    </row>
    <row r="4" spans="1:15" s="7" customFormat="1" ht="36.75" customHeight="1" x14ac:dyDescent="0.25">
      <c r="A4" s="4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6" t="s">
        <v>14</v>
      </c>
      <c r="H4" s="5" t="s">
        <v>15</v>
      </c>
      <c r="I4" s="6" t="s">
        <v>16</v>
      </c>
      <c r="J4" s="6" t="s">
        <v>16</v>
      </c>
      <c r="K4" s="6" t="s">
        <v>16</v>
      </c>
      <c r="L4" s="6" t="s">
        <v>16</v>
      </c>
      <c r="M4" s="6" t="s">
        <v>16</v>
      </c>
      <c r="N4" s="6" t="s">
        <v>16</v>
      </c>
      <c r="O4" s="6" t="s">
        <v>16</v>
      </c>
    </row>
    <row r="5" spans="1:15" s="7" customFormat="1" ht="26.25" customHeight="1" x14ac:dyDescent="0.25">
      <c r="A5" s="4">
        <v>1</v>
      </c>
      <c r="B5" s="29"/>
      <c r="C5" s="8">
        <v>2371568</v>
      </c>
      <c r="D5" s="28" t="s">
        <v>48</v>
      </c>
      <c r="E5" s="10">
        <v>2</v>
      </c>
      <c r="F5" s="9"/>
      <c r="G5" s="11"/>
      <c r="H5" s="8" t="s">
        <v>36</v>
      </c>
      <c r="I5" s="12"/>
      <c r="J5" s="12"/>
      <c r="K5" s="12"/>
      <c r="L5" s="12">
        <v>2</v>
      </c>
      <c r="M5" s="12">
        <v>4</v>
      </c>
      <c r="N5" s="12">
        <f>5+2+3</f>
        <v>10</v>
      </c>
      <c r="O5" s="16">
        <f t="shared" ref="O5:O10" si="0">I5+J5+K5+L5+M5+N5</f>
        <v>16</v>
      </c>
    </row>
    <row r="6" spans="1:15" s="7" customFormat="1" ht="26.25" customHeight="1" x14ac:dyDescent="0.25">
      <c r="A6" s="4">
        <v>2</v>
      </c>
      <c r="B6" s="29"/>
      <c r="C6" s="8">
        <v>2371653</v>
      </c>
      <c r="D6" s="28" t="s">
        <v>43</v>
      </c>
      <c r="E6" s="10">
        <v>2</v>
      </c>
      <c r="F6" s="9"/>
      <c r="G6" s="11"/>
      <c r="H6" s="8" t="s">
        <v>36</v>
      </c>
      <c r="I6" s="12">
        <v>2</v>
      </c>
      <c r="J6" s="12">
        <v>1</v>
      </c>
      <c r="K6" s="12">
        <v>3</v>
      </c>
      <c r="L6" s="12"/>
      <c r="M6" s="12">
        <v>2</v>
      </c>
      <c r="N6" s="12">
        <f>11+1</f>
        <v>12</v>
      </c>
      <c r="O6" s="16">
        <f t="shared" si="0"/>
        <v>20</v>
      </c>
    </row>
    <row r="7" spans="1:15" s="7" customFormat="1" ht="26.25" customHeight="1" x14ac:dyDescent="0.25">
      <c r="A7" s="4">
        <v>3</v>
      </c>
      <c r="B7" s="29"/>
      <c r="C7" s="8">
        <v>2374102</v>
      </c>
      <c r="D7" s="28" t="s">
        <v>47</v>
      </c>
      <c r="E7" s="10">
        <v>2</v>
      </c>
      <c r="F7" s="9"/>
      <c r="G7" s="11"/>
      <c r="H7" s="8" t="s">
        <v>36</v>
      </c>
      <c r="I7" s="12"/>
      <c r="J7" s="12"/>
      <c r="K7" s="12"/>
      <c r="L7" s="12"/>
      <c r="M7" s="12">
        <v>1</v>
      </c>
      <c r="N7" s="12">
        <v>4</v>
      </c>
      <c r="O7" s="16">
        <f t="shared" si="0"/>
        <v>5</v>
      </c>
    </row>
    <row r="8" spans="1:15" s="7" customFormat="1" ht="26.25" customHeight="1" x14ac:dyDescent="0.25">
      <c r="A8" s="4">
        <v>4</v>
      </c>
      <c r="B8" s="29"/>
      <c r="C8" s="8">
        <v>2371742</v>
      </c>
      <c r="D8" s="28" t="s">
        <v>44</v>
      </c>
      <c r="E8" s="10">
        <v>2</v>
      </c>
      <c r="F8" s="9"/>
      <c r="G8" s="11"/>
      <c r="H8" s="8" t="s">
        <v>36</v>
      </c>
      <c r="I8" s="12">
        <v>2</v>
      </c>
      <c r="J8" s="12">
        <v>1</v>
      </c>
      <c r="K8" s="12">
        <v>1</v>
      </c>
      <c r="L8" s="12"/>
      <c r="M8" s="12">
        <v>2</v>
      </c>
      <c r="N8" s="12">
        <v>5</v>
      </c>
      <c r="O8" s="16">
        <f t="shared" si="0"/>
        <v>11</v>
      </c>
    </row>
    <row r="9" spans="1:15" s="7" customFormat="1" ht="26.25" customHeight="1" x14ac:dyDescent="0.25">
      <c r="A9" s="4">
        <v>5</v>
      </c>
      <c r="B9" s="29"/>
      <c r="C9" s="8">
        <v>2374121</v>
      </c>
      <c r="D9" s="28" t="s">
        <v>45</v>
      </c>
      <c r="E9" s="10">
        <v>2</v>
      </c>
      <c r="F9" s="9"/>
      <c r="G9" s="11"/>
      <c r="H9" s="8" t="s">
        <v>36</v>
      </c>
      <c r="I9" s="12"/>
      <c r="J9" s="12"/>
      <c r="K9" s="12"/>
      <c r="L9" s="12"/>
      <c r="M9" s="12">
        <v>2</v>
      </c>
      <c r="N9" s="12"/>
      <c r="O9" s="16">
        <f t="shared" si="0"/>
        <v>2</v>
      </c>
    </row>
    <row r="10" spans="1:15" s="7" customFormat="1" ht="26.25" customHeight="1" x14ac:dyDescent="0.25">
      <c r="A10" s="4">
        <v>6</v>
      </c>
      <c r="B10" s="29"/>
      <c r="C10" s="8">
        <v>2371743</v>
      </c>
      <c r="D10" s="28" t="s">
        <v>46</v>
      </c>
      <c r="E10" s="10">
        <v>2</v>
      </c>
      <c r="F10" s="9"/>
      <c r="G10" s="11"/>
      <c r="H10" s="8" t="s">
        <v>36</v>
      </c>
      <c r="I10" s="12"/>
      <c r="J10" s="12"/>
      <c r="K10" s="12"/>
      <c r="L10" s="12"/>
      <c r="M10" s="12">
        <v>2</v>
      </c>
      <c r="N10" s="12"/>
      <c r="O10" s="16">
        <f t="shared" si="0"/>
        <v>2</v>
      </c>
    </row>
    <row r="11" spans="1:15" s="18" customFormat="1" ht="19.5" customHeight="1" x14ac:dyDescent="0.25">
      <c r="A11" s="34"/>
      <c r="B11" s="35"/>
      <c r="C11" s="13"/>
      <c r="D11" s="14"/>
      <c r="E11" s="15"/>
      <c r="F11" s="14"/>
      <c r="G11" s="6"/>
      <c r="H11" s="6"/>
      <c r="I11" s="17">
        <f t="shared" ref="I11:O11" si="1">SUM(I5:I10)</f>
        <v>4</v>
      </c>
      <c r="J11" s="17">
        <f t="shared" si="1"/>
        <v>2</v>
      </c>
      <c r="K11" s="17">
        <f t="shared" si="1"/>
        <v>4</v>
      </c>
      <c r="L11" s="17">
        <f t="shared" si="1"/>
        <v>2</v>
      </c>
      <c r="M11" s="17">
        <f t="shared" si="1"/>
        <v>13</v>
      </c>
      <c r="N11" s="17">
        <f t="shared" si="1"/>
        <v>31</v>
      </c>
      <c r="O11" s="17">
        <f t="shared" si="1"/>
        <v>56</v>
      </c>
    </row>
    <row r="12" spans="1:15" s="7" customFormat="1" ht="21.75" customHeight="1" x14ac:dyDescent="0.25">
      <c r="A12" s="34"/>
      <c r="B12" s="35"/>
      <c r="C12" s="13"/>
      <c r="D12" s="14"/>
      <c r="E12" s="15"/>
      <c r="F12" s="14"/>
      <c r="G12" s="6"/>
      <c r="H12" s="6"/>
      <c r="I12" s="17"/>
      <c r="J12" s="17"/>
      <c r="K12" s="17"/>
      <c r="L12" s="17"/>
      <c r="M12" s="17"/>
      <c r="N12" s="17"/>
      <c r="O12" s="17"/>
    </row>
    <row r="13" spans="1:15" s="20" customFormat="1" ht="12" x14ac:dyDescent="0.2">
      <c r="I13" s="19"/>
      <c r="J13" s="19"/>
      <c r="K13" s="19"/>
    </row>
    <row r="14" spans="1:15" s="20" customFormat="1" ht="12" x14ac:dyDescent="0.2">
      <c r="I14" s="19"/>
      <c r="J14" s="19"/>
      <c r="K14" s="19"/>
    </row>
    <row r="15" spans="1:15" s="20" customFormat="1" ht="12" x14ac:dyDescent="0.2">
      <c r="I15" s="19"/>
      <c r="J15" s="19"/>
      <c r="K15" s="19"/>
    </row>
  </sheetData>
  <autoFilter ref="A4:O11"/>
  <mergeCells count="2">
    <mergeCell ref="A12:B12"/>
    <mergeCell ref="A11:B11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workbookViewId="0">
      <selection activeCell="D12" sqref="D12"/>
    </sheetView>
  </sheetViews>
  <sheetFormatPr defaultRowHeight="12.75" x14ac:dyDescent="0.2"/>
  <cols>
    <col min="1" max="1" width="7" style="25" customWidth="1"/>
    <col min="2" max="2" width="22.28515625" style="22" customWidth="1"/>
    <col min="3" max="3" width="67.28515625" style="22" customWidth="1"/>
    <col min="4" max="4" width="38.140625" style="22" customWidth="1"/>
    <col min="5" max="5" width="60.85546875" style="22" customWidth="1"/>
    <col min="6" max="16384" width="9.140625" style="22"/>
  </cols>
  <sheetData>
    <row r="2" spans="1:5" x14ac:dyDescent="0.2">
      <c r="A2" s="26" t="s">
        <v>41</v>
      </c>
      <c r="B2" s="26"/>
      <c r="C2" s="26" t="s">
        <v>42</v>
      </c>
    </row>
    <row r="4" spans="1:5" ht="25.5" customHeight="1" x14ac:dyDescent="0.2">
      <c r="A4" s="24" t="s">
        <v>8</v>
      </c>
      <c r="B4" s="23" t="s">
        <v>17</v>
      </c>
      <c r="C4" s="23" t="s">
        <v>18</v>
      </c>
      <c r="D4" s="23" t="s">
        <v>19</v>
      </c>
      <c r="E4" s="23" t="s">
        <v>20</v>
      </c>
    </row>
    <row r="5" spans="1:5" ht="33.75" customHeight="1" x14ac:dyDescent="0.2">
      <c r="A5" s="32">
        <v>1</v>
      </c>
      <c r="B5" s="33" t="s">
        <v>1</v>
      </c>
      <c r="C5" s="33" t="s">
        <v>37</v>
      </c>
      <c r="D5" s="33" t="s">
        <v>21</v>
      </c>
      <c r="E5" s="31" t="s">
        <v>49</v>
      </c>
    </row>
    <row r="6" spans="1:5" ht="25.5" x14ac:dyDescent="0.2">
      <c r="A6" s="32">
        <v>2</v>
      </c>
      <c r="B6" s="36" t="s">
        <v>2</v>
      </c>
      <c r="C6" s="33" t="s">
        <v>31</v>
      </c>
      <c r="D6" s="33" t="s">
        <v>21</v>
      </c>
      <c r="E6" s="31" t="s">
        <v>49</v>
      </c>
    </row>
    <row r="7" spans="1:5" ht="25.5" x14ac:dyDescent="0.2">
      <c r="A7" s="32"/>
      <c r="B7" s="37"/>
      <c r="C7" s="33" t="s">
        <v>22</v>
      </c>
      <c r="D7" s="33" t="s">
        <v>21</v>
      </c>
      <c r="E7" s="31" t="s">
        <v>49</v>
      </c>
    </row>
    <row r="8" spans="1:5" ht="25.5" x14ac:dyDescent="0.2">
      <c r="A8" s="32"/>
      <c r="B8" s="38"/>
      <c r="C8" s="33" t="s">
        <v>23</v>
      </c>
      <c r="D8" s="33" t="s">
        <v>21</v>
      </c>
      <c r="E8" s="31" t="s">
        <v>49</v>
      </c>
    </row>
    <row r="9" spans="1:5" ht="19.5" customHeight="1" x14ac:dyDescent="0.2">
      <c r="A9" s="32">
        <v>3</v>
      </c>
      <c r="B9" s="33" t="s">
        <v>3</v>
      </c>
      <c r="C9" s="33"/>
      <c r="D9" s="33"/>
      <c r="E9" s="33"/>
    </row>
    <row r="10" spans="1:5" ht="25.5" x14ac:dyDescent="0.2">
      <c r="A10" s="32"/>
      <c r="B10" s="33" t="s">
        <v>24</v>
      </c>
      <c r="C10" s="33" t="s">
        <v>25</v>
      </c>
      <c r="D10" s="33" t="s">
        <v>21</v>
      </c>
      <c r="E10" s="31" t="s">
        <v>49</v>
      </c>
    </row>
    <row r="11" spans="1:5" ht="25.5" x14ac:dyDescent="0.2">
      <c r="A11" s="32"/>
      <c r="B11" s="33" t="s">
        <v>26</v>
      </c>
      <c r="C11" s="33" t="s">
        <v>27</v>
      </c>
      <c r="D11" s="33" t="s">
        <v>21</v>
      </c>
      <c r="E11" s="31" t="s">
        <v>49</v>
      </c>
    </row>
    <row r="12" spans="1:5" ht="25.5" x14ac:dyDescent="0.2">
      <c r="A12" s="32"/>
      <c r="B12" s="33" t="s">
        <v>28</v>
      </c>
      <c r="C12" s="33" t="s">
        <v>29</v>
      </c>
      <c r="D12" s="33" t="s">
        <v>21</v>
      </c>
      <c r="E12" s="31" t="s">
        <v>49</v>
      </c>
    </row>
    <row r="13" spans="1:5" ht="25.5" x14ac:dyDescent="0.2">
      <c r="A13" s="32">
        <v>4</v>
      </c>
      <c r="B13" s="33" t="s">
        <v>4</v>
      </c>
      <c r="C13" s="33" t="s">
        <v>30</v>
      </c>
      <c r="D13" s="33" t="s">
        <v>21</v>
      </c>
      <c r="E13" s="31" t="s">
        <v>49</v>
      </c>
    </row>
    <row r="14" spans="1:5" ht="25.5" x14ac:dyDescent="0.2">
      <c r="A14" s="39">
        <v>5</v>
      </c>
      <c r="B14" s="36" t="s">
        <v>5</v>
      </c>
      <c r="C14" s="33" t="s">
        <v>32</v>
      </c>
      <c r="D14" s="33" t="s">
        <v>21</v>
      </c>
      <c r="E14" s="31" t="s">
        <v>49</v>
      </c>
    </row>
    <row r="15" spans="1:5" ht="25.5" x14ac:dyDescent="0.2">
      <c r="A15" s="40"/>
      <c r="B15" s="37"/>
      <c r="C15" s="33" t="s">
        <v>38</v>
      </c>
      <c r="D15" s="33" t="s">
        <v>21</v>
      </c>
      <c r="E15" s="31" t="s">
        <v>49</v>
      </c>
    </row>
    <row r="16" spans="1:5" ht="25.5" x14ac:dyDescent="0.2">
      <c r="A16" s="40"/>
      <c r="B16" s="37"/>
      <c r="C16" s="33" t="s">
        <v>39</v>
      </c>
      <c r="D16" s="33" t="s">
        <v>21</v>
      </c>
      <c r="E16" s="31" t="s">
        <v>49</v>
      </c>
    </row>
    <row r="17" spans="1:5" ht="25.5" x14ac:dyDescent="0.2">
      <c r="A17" s="41"/>
      <c r="B17" s="38"/>
      <c r="C17" s="33" t="s">
        <v>40</v>
      </c>
      <c r="D17" s="33" t="s">
        <v>21</v>
      </c>
      <c r="E17" s="31" t="s">
        <v>49</v>
      </c>
    </row>
    <row r="18" spans="1:5" ht="25.5" x14ac:dyDescent="0.2">
      <c r="A18" s="32">
        <v>6</v>
      </c>
      <c r="B18" s="36" t="s">
        <v>6</v>
      </c>
      <c r="C18" s="33" t="s">
        <v>33</v>
      </c>
      <c r="D18" s="33" t="s">
        <v>21</v>
      </c>
      <c r="E18" s="31" t="s">
        <v>49</v>
      </c>
    </row>
    <row r="19" spans="1:5" ht="25.5" x14ac:dyDescent="0.2">
      <c r="A19" s="32"/>
      <c r="B19" s="37"/>
      <c r="C19" s="33" t="s">
        <v>34</v>
      </c>
      <c r="D19" s="33" t="s">
        <v>21</v>
      </c>
      <c r="E19" s="31" t="s">
        <v>49</v>
      </c>
    </row>
    <row r="20" spans="1:5" ht="25.5" x14ac:dyDescent="0.2">
      <c r="A20" s="32"/>
      <c r="B20" s="38"/>
      <c r="C20" s="33" t="s">
        <v>35</v>
      </c>
      <c r="D20" s="33" t="s">
        <v>21</v>
      </c>
      <c r="E20" s="31" t="s">
        <v>49</v>
      </c>
    </row>
  </sheetData>
  <mergeCells count="4">
    <mergeCell ref="B6:B8"/>
    <mergeCell ref="B18:B20"/>
    <mergeCell ref="B14:B17"/>
    <mergeCell ref="A14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Циркова Людмила Валерьевна</cp:lastModifiedBy>
  <cp:lastPrinted>2019-11-14T09:51:34Z</cp:lastPrinted>
  <dcterms:created xsi:type="dcterms:W3CDTF">2019-08-28T13:50:12Z</dcterms:created>
  <dcterms:modified xsi:type="dcterms:W3CDTF">2019-12-24T13:02:43Z</dcterms:modified>
</cp:coreProperties>
</file>